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SchwarzS_DATA\miniTDG_Manuscript\Data For F1000 Submission\"/>
    </mc:Choice>
  </mc:AlternateContent>
  <bookViews>
    <workbookView xWindow="-120" yWindow="-120" windowWidth="38640" windowHeight="212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0" i="1" l="1"/>
  <c r="O10" i="1"/>
  <c r="P9" i="1"/>
  <c r="O9" i="1"/>
  <c r="P19" i="1"/>
  <c r="O19" i="1"/>
  <c r="P18" i="1"/>
  <c r="O18" i="1"/>
  <c r="P26" i="1"/>
  <c r="P27" i="1"/>
  <c r="O27" i="1"/>
  <c r="O26" i="1"/>
  <c r="R26" i="1"/>
  <c r="S26" i="1"/>
  <c r="H27" i="1"/>
  <c r="G27" i="1"/>
  <c r="F27" i="1"/>
  <c r="H26" i="1"/>
  <c r="G26" i="1"/>
  <c r="F26" i="1"/>
  <c r="H10" i="1"/>
  <c r="G10" i="1"/>
  <c r="F10" i="1"/>
  <c r="H9" i="1"/>
  <c r="G9" i="1"/>
  <c r="F9" i="1"/>
  <c r="S27" i="1" l="1"/>
  <c r="R27" i="1"/>
  <c r="S19" i="1"/>
  <c r="R19" i="1"/>
  <c r="S18" i="1"/>
  <c r="R18" i="1"/>
  <c r="S10" i="1"/>
  <c r="R10" i="1"/>
  <c r="S9" i="1"/>
  <c r="R9" i="1"/>
</calcChain>
</file>

<file path=xl/sharedStrings.xml><?xml version="1.0" encoding="utf-8"?>
<sst xmlns="http://schemas.openxmlformats.org/spreadsheetml/2006/main" count="34" uniqueCount="18">
  <si>
    <t>hmC</t>
  </si>
  <si>
    <t>rep1</t>
  </si>
  <si>
    <t xml:space="preserve">rep2 </t>
  </si>
  <si>
    <t>fC</t>
  </si>
  <si>
    <t>caC</t>
  </si>
  <si>
    <t>TDGiKO1.1 + DMSO</t>
  </si>
  <si>
    <t>TDGiKO1.1 + OHT</t>
  </si>
  <si>
    <t>Fig3</t>
  </si>
  <si>
    <t>[# of modifications per 10^6 N]</t>
  </si>
  <si>
    <r>
      <t xml:space="preserve">TDG KO  + </t>
    </r>
    <r>
      <rPr>
        <i/>
        <sz val="11"/>
        <color theme="1"/>
        <rFont val="Calibri"/>
        <family val="2"/>
        <scheme val="minor"/>
      </rPr>
      <t>miniTdg</t>
    </r>
  </si>
  <si>
    <t>TDG WT</t>
  </si>
  <si>
    <t>TDG KO</t>
  </si>
  <si>
    <t>avg</t>
  </si>
  <si>
    <t>stdev</t>
  </si>
  <si>
    <t>TDGiKO1 + DMSO</t>
  </si>
  <si>
    <t>TDGiKO1 + OHT</t>
  </si>
  <si>
    <t xml:space="preserve">rep3 </t>
  </si>
  <si>
    <t>Fig1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</si>
</sst>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">
    <xf numFmtId="0" fontId="0" fillId="0" borderId="0" xfId="0"/>
    <xf numFmtId="0" fontId="1" fillId="2" borderId="1" xfId="1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abSelected="1" workbookViewId="0">
      <selection activeCell="E3" sqref="E3"/>
    </sheetView>
  </sheetViews>
  <sheetFormatPr defaultRowHeight="15" x14ac:dyDescent="0.25"/>
  <cols>
    <col min="5" max="5" width="16.7109375" customWidth="1"/>
    <col min="6" max="6" width="13.5703125" customWidth="1"/>
    <col min="15" max="15" width="16.42578125" customWidth="1"/>
    <col min="16" max="16" width="13.28515625" customWidth="1"/>
    <col min="17" max="17" width="10.85546875" customWidth="1"/>
    <col min="18" max="18" width="19.7109375" customWidth="1"/>
    <col min="19" max="19" width="16.7109375" customWidth="1"/>
  </cols>
  <sheetData>
    <row r="1" spans="1:19" s="1" customFormat="1" ht="16.5" thickTop="1" thickBot="1" x14ac:dyDescent="0.3">
      <c r="A1" s="1" t="s">
        <v>0</v>
      </c>
    </row>
    <row r="2" spans="1:19" ht="15.75" thickTop="1" x14ac:dyDescent="0.25">
      <c r="A2" t="s">
        <v>8</v>
      </c>
      <c r="E2" t="s">
        <v>17</v>
      </c>
      <c r="M2" t="s">
        <v>7</v>
      </c>
    </row>
    <row r="3" spans="1:19" ht="17.25" customHeight="1" x14ac:dyDescent="0.25">
      <c r="F3" t="s">
        <v>10</v>
      </c>
      <c r="G3" t="s">
        <v>11</v>
      </c>
      <c r="H3" s="3" t="s">
        <v>9</v>
      </c>
      <c r="O3" t="s">
        <v>14</v>
      </c>
      <c r="P3" t="s">
        <v>15</v>
      </c>
      <c r="R3" t="s">
        <v>5</v>
      </c>
      <c r="S3" t="s">
        <v>6</v>
      </c>
    </row>
    <row r="4" spans="1:19" ht="15" customHeight="1" x14ac:dyDescent="0.25">
      <c r="H4" s="3"/>
      <c r="I4" s="2"/>
    </row>
    <row r="5" spans="1:19" x14ac:dyDescent="0.25">
      <c r="E5" t="s">
        <v>1</v>
      </c>
      <c r="F5">
        <v>18.561662464206314</v>
      </c>
      <c r="G5">
        <v>16.919598764523037</v>
      </c>
      <c r="H5">
        <v>14.980577605134268</v>
      </c>
      <c r="I5" s="2"/>
      <c r="M5" t="s">
        <v>1</v>
      </c>
      <c r="O5">
        <v>77.460905199140655</v>
      </c>
      <c r="P5">
        <v>72.733518121055994</v>
      </c>
      <c r="R5">
        <v>36.573984864769137</v>
      </c>
      <c r="S5">
        <v>47.254190388548388</v>
      </c>
    </row>
    <row r="6" spans="1:19" x14ac:dyDescent="0.25">
      <c r="E6" t="s">
        <v>2</v>
      </c>
      <c r="F6">
        <v>17.400243238547517</v>
      </c>
      <c r="G6">
        <v>15.105254214754289</v>
      </c>
      <c r="H6">
        <v>15.329828726471087</v>
      </c>
      <c r="M6" t="s">
        <v>2</v>
      </c>
      <c r="O6">
        <v>76.164591796607951</v>
      </c>
      <c r="P6">
        <v>74.487148874824186</v>
      </c>
      <c r="R6">
        <v>88.149574457166267</v>
      </c>
      <c r="S6">
        <v>75.791693838141626</v>
      </c>
    </row>
    <row r="7" spans="1:19" x14ac:dyDescent="0.25">
      <c r="M7" t="s">
        <v>16</v>
      </c>
      <c r="O7">
        <v>70.706834764251354</v>
      </c>
    </row>
    <row r="9" spans="1:19" x14ac:dyDescent="0.25">
      <c r="E9" t="s">
        <v>12</v>
      </c>
      <c r="F9">
        <f>AVERAGE(F5:F6)</f>
        <v>17.980952851376916</v>
      </c>
      <c r="G9">
        <f>AVERAGE(G5:G6)</f>
        <v>16.012426489638663</v>
      </c>
      <c r="H9">
        <f>AVERAGE(H5:H6)</f>
        <v>15.155203165802678</v>
      </c>
      <c r="O9">
        <f>AVERAGE(O5:O7)</f>
        <v>74.777443919999996</v>
      </c>
      <c r="P9">
        <f>AVERAGE(P5:P7)</f>
        <v>73.61033349794009</v>
      </c>
      <c r="R9">
        <f>AVERAGE(R5:R6)</f>
        <v>62.361779660967699</v>
      </c>
      <c r="S9">
        <f>AVERAGE(S5:S6)</f>
        <v>61.52294211334501</v>
      </c>
    </row>
    <row r="10" spans="1:19" ht="15.75" thickBot="1" x14ac:dyDescent="0.3">
      <c r="E10" t="s">
        <v>13</v>
      </c>
      <c r="F10">
        <f>STDEVP(F5:F6)</f>
        <v>0.58070961282939848</v>
      </c>
      <c r="G10">
        <f>STDEVP(G5:G6)</f>
        <v>0.90717227488437402</v>
      </c>
      <c r="H10">
        <f>STDEVP(H5:H6)</f>
        <v>0.17462556066840929</v>
      </c>
      <c r="O10">
        <f>STDEVP(O5:O7)</f>
        <v>2.9266022715252267</v>
      </c>
      <c r="P10">
        <f>STDEVP(P5:P7)</f>
        <v>0.87681537688409605</v>
      </c>
      <c r="R10">
        <f>STDEVP(R5:R6)</f>
        <v>25.787794796198565</v>
      </c>
      <c r="S10">
        <f>STDEVP(S5:S6)</f>
        <v>14.268751724796612</v>
      </c>
    </row>
    <row r="11" spans="1:19" s="1" customFormat="1" ht="16.5" thickTop="1" thickBot="1" x14ac:dyDescent="0.3">
      <c r="A11" s="1" t="s">
        <v>3</v>
      </c>
    </row>
    <row r="12" spans="1:19" ht="15.75" thickTop="1" x14ac:dyDescent="0.25"/>
    <row r="14" spans="1:19" x14ac:dyDescent="0.25">
      <c r="E14" t="s">
        <v>1</v>
      </c>
      <c r="M14" t="s">
        <v>1</v>
      </c>
      <c r="O14">
        <v>2.2412986246708306</v>
      </c>
      <c r="P14">
        <v>6.0670143617957919</v>
      </c>
      <c r="R14">
        <v>1.2058355958336449</v>
      </c>
      <c r="S14">
        <v>5.874382668492081</v>
      </c>
    </row>
    <row r="15" spans="1:19" x14ac:dyDescent="0.25">
      <c r="E15" t="s">
        <v>2</v>
      </c>
      <c r="M15" t="s">
        <v>2</v>
      </c>
      <c r="O15">
        <v>2.5021022834941102</v>
      </c>
      <c r="P15">
        <v>6.2395324278325317</v>
      </c>
      <c r="R15">
        <v>2.6871118791137012</v>
      </c>
      <c r="S15">
        <v>10.577032880597423</v>
      </c>
    </row>
    <row r="16" spans="1:19" x14ac:dyDescent="0.25">
      <c r="M16" t="s">
        <v>16</v>
      </c>
      <c r="O16">
        <v>2.0796342842199436</v>
      </c>
    </row>
    <row r="18" spans="1:19" x14ac:dyDescent="0.25">
      <c r="E18" t="s">
        <v>12</v>
      </c>
      <c r="O18">
        <f>AVERAGE(O14:O16)</f>
        <v>2.2743450641282945</v>
      </c>
      <c r="P18">
        <f>AVERAGE(P14:P16)</f>
        <v>6.1532733948141622</v>
      </c>
      <c r="R18">
        <f>AVERAGE(R14:R15)</f>
        <v>1.9464737374736729</v>
      </c>
      <c r="S18">
        <f>AVERAGE(S14:S15)</f>
        <v>8.2257077745447518</v>
      </c>
    </row>
    <row r="19" spans="1:19" ht="15.75" thickBot="1" x14ac:dyDescent="0.3">
      <c r="E19" t="s">
        <v>13</v>
      </c>
      <c r="O19">
        <f>STDEVP(O14:O16)</f>
        <v>0.17404760454789606</v>
      </c>
      <c r="P19">
        <f>STDEVP(P14:P16)</f>
        <v>8.6259033018369902E-2</v>
      </c>
      <c r="R19">
        <f>STDEVP(R14:R15)</f>
        <v>0.74063814164002839</v>
      </c>
      <c r="S19">
        <f>STDEVP(S14:S15)</f>
        <v>2.3513251060526712</v>
      </c>
    </row>
    <row r="20" spans="1:19" s="1" customFormat="1" ht="16.5" thickTop="1" thickBot="1" x14ac:dyDescent="0.3">
      <c r="A20" s="1" t="s">
        <v>4</v>
      </c>
    </row>
    <row r="21" spans="1:19" ht="15.75" thickTop="1" x14ac:dyDescent="0.25"/>
    <row r="22" spans="1:19" x14ac:dyDescent="0.25">
      <c r="E22" t="s">
        <v>1</v>
      </c>
      <c r="F22">
        <v>0.25547456874752128</v>
      </c>
      <c r="G22">
        <v>2.9766953936659224</v>
      </c>
      <c r="H22">
        <v>0.23813545009288972</v>
      </c>
      <c r="M22" t="s">
        <v>1</v>
      </c>
      <c r="O22">
        <v>0.99317365359845167</v>
      </c>
      <c r="P22">
        <v>3.368423140806478</v>
      </c>
      <c r="R22">
        <v>0.70433563490797813</v>
      </c>
      <c r="S22">
        <v>2.6357319944659259</v>
      </c>
    </row>
    <row r="23" spans="1:19" x14ac:dyDescent="0.25">
      <c r="E23" t="s">
        <v>2</v>
      </c>
      <c r="F23">
        <v>0.24939004741518206</v>
      </c>
      <c r="G23">
        <v>2.8034316189457824</v>
      </c>
      <c r="H23">
        <v>0.28489062235034762</v>
      </c>
      <c r="M23" t="s">
        <v>2</v>
      </c>
      <c r="O23">
        <v>1.0680014100280177</v>
      </c>
      <c r="P23">
        <v>3.4678374584512248</v>
      </c>
      <c r="R23">
        <v>0.98072105776042584</v>
      </c>
      <c r="S23">
        <v>4.6076780678303679</v>
      </c>
    </row>
    <row r="24" spans="1:19" x14ac:dyDescent="0.25">
      <c r="M24" t="s">
        <v>16</v>
      </c>
      <c r="O24">
        <v>0.92555134832279395</v>
      </c>
    </row>
    <row r="26" spans="1:19" x14ac:dyDescent="0.25">
      <c r="E26" t="s">
        <v>12</v>
      </c>
      <c r="F26">
        <f>AVERAGE(F22:F23)</f>
        <v>0.25243230808135164</v>
      </c>
      <c r="G26">
        <f>AVERAGE(G22:G23)</f>
        <v>2.8900635063058524</v>
      </c>
      <c r="H26">
        <f>AVERAGE(H22:H23)</f>
        <v>0.2615130362216187</v>
      </c>
      <c r="O26">
        <f>AVERAGE(O22:O24)</f>
        <v>0.99557547064975438</v>
      </c>
      <c r="P26">
        <f>AVERAGE(P22:P24)</f>
        <v>3.4181302996288512</v>
      </c>
      <c r="R26">
        <f>AVERAGE(R22:R23)</f>
        <v>0.84252834633420193</v>
      </c>
      <c r="S26">
        <f>AVERAGE(S22:S23)</f>
        <v>3.6217050311481467</v>
      </c>
    </row>
    <row r="27" spans="1:19" x14ac:dyDescent="0.25">
      <c r="E27" t="s">
        <v>13</v>
      </c>
      <c r="F27">
        <f>STDEVP(F22:F23)</f>
        <v>3.0422606661696106E-3</v>
      </c>
      <c r="G27">
        <f>STDEVP(G22:G23)</f>
        <v>8.6631887360069992E-2</v>
      </c>
      <c r="H27">
        <f>STDEVP(H22:H23)</f>
        <v>2.337758612872895E-2</v>
      </c>
      <c r="O27">
        <f>STDEVP(O22:O24)</f>
        <v>5.8179787806513832E-2</v>
      </c>
      <c r="P27">
        <f>STDEVP(P22:P24)</f>
        <v>4.9707158822373421E-2</v>
      </c>
      <c r="R27">
        <f>STDEVP(R22:R23)</f>
        <v>0.13819271142622405</v>
      </c>
      <c r="S27">
        <f>STDEVP(S22:S23)</f>
        <v>0.98597303668222092</v>
      </c>
    </row>
  </sheetData>
  <mergeCells count="1">
    <mergeCell ref="H3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MrBlack</dc:creator>
  <cp:lastModifiedBy>Simon</cp:lastModifiedBy>
  <dcterms:created xsi:type="dcterms:W3CDTF">2015-06-05T18:17:20Z</dcterms:created>
  <dcterms:modified xsi:type="dcterms:W3CDTF">2020-07-13T05:52:55Z</dcterms:modified>
</cp:coreProperties>
</file>